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37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O9" i="1"/>
  <c r="O6" i="1"/>
  <c r="I5" i="1" l="1"/>
  <c r="G9" i="1" l="1"/>
  <c r="I9" i="1" l="1"/>
</calcChain>
</file>

<file path=xl/sharedStrings.xml><?xml version="1.0" encoding="utf-8"?>
<sst xmlns="http://schemas.openxmlformats.org/spreadsheetml/2006/main" count="35" uniqueCount="29">
  <si>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</si>
  <si>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</si>
  <si>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</si>
  <si>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</si>
  <si>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</si>
  <si>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</si>
  <si>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</si>
  <si>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</si>
  <si>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</si>
  <si>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</si>
  <si>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</si>
  <si>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</si>
  <si>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</si>
  <si>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</si>
  <si>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USD</t>
  </si>
  <si>
    <t xml:space="preserve">Volvo </t>
  </si>
  <si>
    <t>22480372/15126069</t>
  </si>
  <si>
    <t>water pump.</t>
  </si>
  <si>
    <t>Cummins</t>
  </si>
  <si>
    <r>
      <t xml:space="preserve">
BU Name         :   PG BU
Proposal No.    :  PG BU-LOCAL-ORD-037
Proposal Date  :   26.5.2025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PTN BR &amp; MLM BR  and HTY customer Diamond KTV</t>
    </r>
  </si>
  <si>
    <t>6LTA A8.3-G2</t>
  </si>
  <si>
    <t>TAD1641,730,33,34GE</t>
  </si>
  <si>
    <t xml:space="preserve">Fuel Filter </t>
  </si>
  <si>
    <t>(1) For  PTN BR &amp; MLM BR  and (2) for HTY customer Diamond KTV</t>
  </si>
  <si>
    <r>
      <t xml:space="preserve">               Supplier - A 
Name  - CE 1 BU  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</si>
  <si>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-Yar Su Thit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</si>
  <si>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</si>
  <si>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C 3966841</t>
  </si>
  <si>
    <t>MMK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</si>
</sst>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6LTA A8.3-G2</c:v>
                  </c:pt>
                  <c:pt idx="2">
                    <c:v>water pump.</c:v>
                  </c:pt>
                  <c:pt idx="3">
                    <c:v> C 3966841</c:v>
                  </c:pt>
                  <c:pt idx="10">
                    <c:v>1</c:v>
                  </c:pt>
                  <c:pt idx="11">
                    <c:v>170000</c:v>
                  </c:pt>
                  <c:pt idx="12">
                    <c:v>170000</c:v>
                  </c:pt>
                </c:lvl>
                <c:lvl>
                  <c:pt idx="0">
                    <c:v>Volvo </c:v>
                  </c:pt>
                  <c:pt idx="1">
                    <c:v>TAD1641,730,33,34GE</c:v>
                  </c:pt>
                  <c:pt idx="2">
                    <c:v>Fuel Filter </c:v>
                  </c:pt>
                  <c:pt idx="3">
                    <c:v>22480372/15126069</c:v>
                  </c:pt>
                  <c:pt idx="4">
                    <c:v>10</c:v>
                  </c:pt>
                  <c:pt idx="5">
                    <c:v>23.41</c:v>
                  </c:pt>
                  <c:pt idx="6">
                    <c:v>234.10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CE 1 BU   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-Yar Su Thit 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6LTA A8.3-G2</c:v>
                  </c:pt>
                  <c:pt idx="2">
                    <c:v>water pump.</c:v>
                  </c:pt>
                  <c:pt idx="3">
                    <c:v> C 3966841</c:v>
                  </c:pt>
                  <c:pt idx="10">
                    <c:v>1</c:v>
                  </c:pt>
                  <c:pt idx="11">
                    <c:v>170000</c:v>
                  </c:pt>
                  <c:pt idx="12">
                    <c:v>170000</c:v>
                  </c:pt>
                </c:lvl>
                <c:lvl>
                  <c:pt idx="0">
                    <c:v>Volvo </c:v>
                  </c:pt>
                  <c:pt idx="1">
                    <c:v>TAD1641,730,33,34GE</c:v>
                  </c:pt>
                  <c:pt idx="2">
                    <c:v>Fuel Filter </c:v>
                  </c:pt>
                  <c:pt idx="3">
                    <c:v>22480372/15126069</c:v>
                  </c:pt>
                  <c:pt idx="4">
                    <c:v>10</c:v>
                  </c:pt>
                  <c:pt idx="5">
                    <c:v>23.41</c:v>
                  </c:pt>
                  <c:pt idx="6">
                    <c:v>234.10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CE 1 BU   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-Yar Su Thit 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10</c:v>
                </c:pt>
                <c:pt idx="5" formatCode="#,##0.00">
                  <c:v>0</c:v>
                </c:pt>
                <c:pt idx="6" formatCode="#,##0.00">
                  <c:v>234.1</c:v>
                </c:pt>
                <c:pt idx="10" formatCode="#,##0">
                  <c:v>1</c:v>
                </c:pt>
                <c:pt idx="11" formatCode="#,##0">
                  <c:v>0</c:v>
                </c:pt>
                <c:pt idx="12" formatCode="#,##0">
                  <c:v>170000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993568"/>
        <c:axId val="258948352"/>
      </c:barChart>
      <c:catAx>
        <c:axId val="2579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948352"/>
        <c:crosses val="autoZero"/>
        <c:auto val="1"/>
        <c:lblAlgn val="ctr"/>
        <c:lblOffset val="100"/>
        <c:noMultiLvlLbl val="0"/>
      </c:catAx>
      <c:valAx>
        <c:axId val="25894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9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I7" sqref="I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22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19</v>
      </c>
      <c r="C3" s="35"/>
      <c r="D3" s="35"/>
      <c r="E3" s="35"/>
      <c r="G3" s="35" t="s">
        <v>24</v>
      </c>
      <c r="H3" s="35"/>
      <c r="I3" s="35"/>
      <c r="J3" s="35" t="s">
        <v>26</v>
      </c>
      <c r="K3" s="35"/>
      <c r="L3" s="35"/>
      <c r="M3" s="35" t="s">
        <v>25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15</v>
      </c>
      <c r="D5" s="14" t="s">
        <v>21</v>
      </c>
      <c r="E5" s="16" t="s">
        <v>22</v>
      </c>
      <c r="F5" s="22" t="s">
        <v>16</v>
      </c>
      <c r="G5" s="22">
        <v>10</v>
      </c>
      <c r="H5" s="23">
        <v>23.41</v>
      </c>
      <c r="I5" s="23">
        <f>H5*G5</f>
        <v>234.1</v>
      </c>
      <c r="J5" s="21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18</v>
      </c>
      <c r="D6" s="14" t="s">
        <v>20</v>
      </c>
      <c r="E6" s="14" t="s">
        <v>17</v>
      </c>
      <c r="F6" s="25" t="s">
        <v>27</v>
      </c>
      <c r="G6" s="17"/>
      <c r="H6" s="23"/>
      <c r="I6" s="23"/>
      <c r="J6" s="21"/>
      <c r="K6" s="16"/>
      <c r="L6" s="16"/>
      <c r="M6" s="16">
        <v>1</v>
      </c>
      <c r="N6" s="16">
        <v>170000</v>
      </c>
      <c r="O6" s="16">
        <f>N6*M6</f>
        <v>170000</v>
      </c>
    </row>
    <row r="7" spans="2:15" ht="46.5" customHeight="1" x14ac:dyDescent="0.25">
      <c r="B7" s="9"/>
      <c r="C7" s="10"/>
      <c r="D7" s="14"/>
      <c r="E7" s="14"/>
      <c r="F7" s="17"/>
      <c r="G7" s="17"/>
      <c r="H7" s="23"/>
      <c r="I7" s="23"/>
      <c r="J7" s="21"/>
      <c r="K7" s="16"/>
      <c r="L7" s="16"/>
      <c r="M7" s="16"/>
      <c r="N7" s="16"/>
      <c r="O7" s="16"/>
    </row>
    <row r="8" spans="2:15" ht="46.5" customHeight="1" thickBot="1" x14ac:dyDescent="0.3">
      <c r="B8" s="9"/>
      <c r="C8" s="10"/>
      <c r="D8" s="14"/>
      <c r="E8" s="14"/>
      <c r="F8" s="17"/>
      <c r="G8" s="17"/>
      <c r="H8" s="20"/>
      <c r="I8" s="16"/>
      <c r="J8" s="21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1">
        <f>G5+G6+G7+G8</f>
        <v>10</v>
      </c>
      <c r="H9" s="19" t="s">
        <v>14</v>
      </c>
      <c r="I9" s="24">
        <f>I5+I6+I7+I8</f>
        <v>234.1</v>
      </c>
      <c r="J9" s="11"/>
      <c r="K9" s="18"/>
      <c r="L9" s="18"/>
      <c r="M9" s="18">
        <f>M6</f>
        <v>1</v>
      </c>
      <c r="N9" s="18" t="s">
        <v>28</v>
      </c>
      <c r="O9" s="18">
        <f>O6</f>
        <v>170000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23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2025-05-27T01:45:07Z</cp:lastPrinted>
  <dcterms:created xsi:type="dcterms:W3CDTF">2022-12-26T07:39:48Z</dcterms:created>
  <dcterms:modified xsi:type="dcterms:W3CDTF">2025-05-27T01:45:46Z</dcterms:modified>
</cp:coreProperties>
</file>